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<sst xmlns="http://schemas.openxmlformats.org/spreadsheetml/2006/main" count="198" uniqueCount="88">
  <si>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</si>
  <si>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</si>
  <si>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</si>
  <si>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</si>
  <si>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</si>
  <si>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</si>
  <si>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</si>
  <si>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</si>
  <si>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</si>
  <si>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</si>
  <si>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</si>
  <si>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</si>
  <si>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</si>
  <si>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</si>
  <si>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</si>
  <si>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</si>
  <si>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</si>
  <si>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</si>
  <si>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</si>
  <si>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</si>
  <si>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</si>
  <si>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</si>
  <si>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</si>
  <si>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</si>
  <si>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</si>
  <si>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</si>
  <si>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</si>
  <si>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</si>
  <si>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</si>
  <si>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</si>
  <si>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</si>
  <si>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</si>
  <si>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</si>
  <si>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</si>
  <si>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</si>
  <si>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</si>
  <si>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</si>
  <si>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</si>
  <si>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</si>
  <si>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</si>
  <si>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</si>
  <si>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</si>
  <si>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</si>
  <si>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</si>
  <si>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</si>
  <si>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</si>
  <si>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</si>
  <si>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</si>
  <si>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</si>
  <si>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</si>
  <si>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</si>
  <si>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</si>
  <si>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</si>
  <si>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</si>
  <si>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</si>
  <si>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</si>
  <si>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</si>
  <si>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</si>
  <si>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</si>
  <si>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</si>
  <si>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</si>
  <si>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</si>
  <si>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</si>
  <si>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</si>
  <si>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</si>
  <si>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</si>
  <si>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</si>
  <si>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</si>
  <si>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</si>
  <si>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</si>
  <si>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</si>
  <si>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</si>
  <si>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</si>
  <si>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</si>
  <si>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</si>
  <si>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</si>
  <si>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</si>
  <si>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</si>
  <si>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</si>
  <si>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</si>
  <si>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</si>
  <si>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</si>
  <si>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</si>
  <si>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</si>
  <si>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</si>
  <si>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</si>
  <si>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</si>
  <si>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ФКУЗ "МСЧ МВД РОССИИ ПО МАГАДАНСКОЙ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</si>
</sst>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0" zoomScale="60" zoomScaleNormal="100" workbookViewId="0">
      <selection activeCell="AG27" sqref="AG27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7528.9499999999989</v>
      </c>
      <c r="J19" s="11">
        <v>2115.7799999999997</v>
      </c>
      <c r="K19" s="11">
        <v>2240.52</v>
      </c>
      <c r="L19" s="11">
        <v>976.07999999999993</v>
      </c>
      <c r="M19" s="12">
        <v>2196.5699999999997</v>
      </c>
      <c r="N19" s="69">
        <f>N33</f>
        <v>1427005.9100000001</v>
      </c>
      <c r="O19" s="69">
        <f>N19-I19</f>
        <v>1419476.9600000002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3723</v>
      </c>
      <c r="E21" s="23">
        <v>989</v>
      </c>
      <c r="F21" s="23">
        <v>766</v>
      </c>
      <c r="G21" s="23">
        <v>219</v>
      </c>
      <c r="H21" s="24">
        <v>1749</v>
      </c>
      <c r="I21" s="18">
        <v>3575.5</v>
      </c>
      <c r="J21" s="25">
        <v>968</v>
      </c>
      <c r="K21" s="25">
        <v>773.92000000000007</v>
      </c>
      <c r="L21" s="25">
        <v>210.9</v>
      </c>
      <c r="M21" s="25">
        <v>1622.6799999999998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1038</v>
      </c>
      <c r="E22" s="28">
        <v>374</v>
      </c>
      <c r="F22" s="28">
        <v>334</v>
      </c>
      <c r="G22" s="28">
        <v>106</v>
      </c>
      <c r="H22" s="29">
        <v>224</v>
      </c>
      <c r="I22" s="18">
        <v>903.63</v>
      </c>
      <c r="J22" s="30">
        <v>357.1</v>
      </c>
      <c r="K22" s="30">
        <v>332.62</v>
      </c>
      <c r="L22" s="30">
        <v>105.9</v>
      </c>
      <c r="M22" s="31">
        <v>108.00999999999996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0</v>
      </c>
      <c r="E23" s="28">
        <v>0</v>
      </c>
      <c r="F23" s="28">
        <v>0</v>
      </c>
      <c r="G23" s="28">
        <v>0</v>
      </c>
      <c r="H23" s="29">
        <v>0</v>
      </c>
      <c r="I23" s="18">
        <v>0</v>
      </c>
      <c r="J23" s="30">
        <v>0</v>
      </c>
      <c r="K23" s="30">
        <v>0</v>
      </c>
      <c r="L23" s="30">
        <v>0</v>
      </c>
      <c r="M23" s="31">
        <v>0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926</v>
      </c>
      <c r="E24" s="28">
        <v>212</v>
      </c>
      <c r="F24" s="28">
        <v>149</v>
      </c>
      <c r="G24" s="28">
        <v>39</v>
      </c>
      <c r="H24" s="29">
        <v>526</v>
      </c>
      <c r="I24" s="18">
        <v>2671.87</v>
      </c>
      <c r="J24" s="30">
        <v>610.9</v>
      </c>
      <c r="K24" s="30">
        <v>441.3</v>
      </c>
      <c r="L24" s="30">
        <v>105</v>
      </c>
      <c r="M24" s="31">
        <v>1514.6699999999998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62</v>
      </c>
      <c r="E25" s="16">
        <v>18</v>
      </c>
      <c r="F25" s="16">
        <v>23</v>
      </c>
      <c r="G25" s="16">
        <v>12</v>
      </c>
      <c r="H25" s="17">
        <v>9</v>
      </c>
      <c r="I25" s="18">
        <v>3953.45</v>
      </c>
      <c r="J25" s="19">
        <v>1147.78</v>
      </c>
      <c r="K25" s="19">
        <v>1466.6</v>
      </c>
      <c r="L25" s="19">
        <v>765.18</v>
      </c>
      <c r="M25" s="20">
        <v>573.89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/>
      <c r="E26" s="16"/>
      <c r="F26" s="16"/>
      <c r="G26" s="16"/>
      <c r="H26" s="17"/>
      <c r="I26" s="18"/>
      <c r="J26" s="19"/>
      <c r="K26" s="19"/>
      <c r="L26" s="19"/>
      <c r="M26" s="20"/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/>
      <c r="E27" s="16"/>
      <c r="F27" s="16"/>
      <c r="G27" s="16"/>
      <c r="H27" s="17"/>
      <c r="I27" s="18"/>
      <c r="J27" s="19"/>
      <c r="K27" s="19"/>
      <c r="L27" s="19"/>
      <c r="M27" s="20"/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/>
      <c r="E28" s="16"/>
      <c r="F28" s="16"/>
      <c r="G28" s="16"/>
      <c r="H28" s="17"/>
      <c r="I28" s="18"/>
      <c r="J28" s="19"/>
      <c r="K28" s="19"/>
      <c r="L28" s="19"/>
      <c r="M28" s="20"/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7528.9499999999989</v>
      </c>
      <c r="J30" s="131">
        <v>2115.7799999999997</v>
      </c>
      <c r="K30" s="131">
        <v>2240.52</v>
      </c>
      <c r="L30" s="131">
        <v>976.07999999999993</v>
      </c>
      <c r="M30" s="132">
        <v>2196.5699999999997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3723</v>
      </c>
      <c r="E32" s="137">
        <v>989</v>
      </c>
      <c r="F32" s="137">
        <v>766</v>
      </c>
      <c r="G32" s="137">
        <v>219</v>
      </c>
      <c r="H32" s="138">
        <v>1749</v>
      </c>
      <c r="I32" s="135">
        <v>3575.5</v>
      </c>
      <c r="J32" s="139">
        <v>968</v>
      </c>
      <c r="K32" s="139">
        <v>773.92000000000007</v>
      </c>
      <c r="L32" s="139">
        <v>210.9</v>
      </c>
      <c r="M32" s="139">
        <v>1622.6799999999998</v>
      </c>
      <c r="N32" s="79"/>
      <c r="Q32" s="76">
        <v>56589</v>
      </c>
      <c r="R32" s="76">
        <f>Q32-D35</f>
        <v>55663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1038</v>
      </c>
      <c r="E33" s="140">
        <v>374</v>
      </c>
      <c r="F33" s="140">
        <v>334</v>
      </c>
      <c r="G33" s="140">
        <v>106</v>
      </c>
      <c r="H33" s="144">
        <v>224</v>
      </c>
      <c r="I33" s="141">
        <v>903.63</v>
      </c>
      <c r="J33" s="136">
        <v>357.1</v>
      </c>
      <c r="K33" s="136">
        <v>332.62</v>
      </c>
      <c r="L33" s="136">
        <v>105.9</v>
      </c>
      <c r="M33" s="136">
        <v>108.00999999999996</v>
      </c>
      <c r="N33" s="69">
        <v>1427005.9100000001</v>
      </c>
      <c r="O33" s="69">
        <f>N33-I33</f>
        <v>1426102.2800000003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0</v>
      </c>
      <c r="E34" s="140">
        <v>0</v>
      </c>
      <c r="F34" s="140">
        <v>0</v>
      </c>
      <c r="G34" s="140">
        <v>0</v>
      </c>
      <c r="H34" s="144">
        <v>0</v>
      </c>
      <c r="I34" s="141">
        <v>0</v>
      </c>
      <c r="J34" s="136">
        <v>0</v>
      </c>
      <c r="K34" s="136">
        <v>0</v>
      </c>
      <c r="L34" s="136">
        <v>0</v>
      </c>
      <c r="M34" s="136">
        <v>0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926</v>
      </c>
      <c r="E35" s="140">
        <v>212</v>
      </c>
      <c r="F35" s="140">
        <v>149</v>
      </c>
      <c r="G35" s="140">
        <v>39</v>
      </c>
      <c r="H35" s="144">
        <v>526</v>
      </c>
      <c r="I35" s="141">
        <v>2671.87</v>
      </c>
      <c r="J35" s="136">
        <v>610.9</v>
      </c>
      <c r="K35" s="136">
        <v>441.3</v>
      </c>
      <c r="L35" s="136">
        <v>105</v>
      </c>
      <c r="M35" s="136">
        <v>1514.6699999999998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62</v>
      </c>
      <c r="E36" s="134">
        <v>18</v>
      </c>
      <c r="F36" s="134">
        <v>23</v>
      </c>
      <c r="G36" s="134">
        <v>12</v>
      </c>
      <c r="H36" s="144">
        <v>9</v>
      </c>
      <c r="I36" s="135">
        <v>3953.45</v>
      </c>
      <c r="J36" s="136">
        <v>1147.78</v>
      </c>
      <c r="K36" s="136">
        <v>1466.6</v>
      </c>
      <c r="L36" s="136">
        <v>765.18</v>
      </c>
      <c r="M36" s="136">
        <v>573.89</v>
      </c>
      <c r="N36" s="94">
        <f>O36/D36*1000</f>
        <v>541424.19354838715</v>
      </c>
      <c r="O36" s="81">
        <v>33568.300000000003</v>
      </c>
      <c r="P36" s="82">
        <f t="shared" ref="P36:P46" si="0">O36-I36</f>
        <v>29614.850000000002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/>
      <c r="E37" s="137"/>
      <c r="F37" s="137"/>
      <c r="G37" s="137"/>
      <c r="H37" s="176"/>
      <c r="I37" s="141"/>
      <c r="J37" s="143"/>
      <c r="K37" s="143"/>
      <c r="L37" s="143"/>
      <c r="M37" s="143"/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/>
      <c r="E38" s="137"/>
      <c r="F38" s="137"/>
      <c r="G38" s="137"/>
      <c r="H38" s="176"/>
      <c r="I38" s="141"/>
      <c r="J38" s="143"/>
      <c r="K38" s="143"/>
      <c r="L38" s="143"/>
      <c r="M38" s="143"/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/>
      <c r="E39" s="137"/>
      <c r="F39" s="137"/>
      <c r="G39" s="137"/>
      <c r="H39" s="176"/>
      <c r="I39" s="141"/>
      <c r="J39" s="143"/>
      <c r="K39" s="143"/>
      <c r="L39" s="143"/>
      <c r="M39" s="143"/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2019-01-25T02:17:10Z</dcterms:modified>
</cp:coreProperties>
</file>